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1280" yWindow="-165" windowWidth="13215" windowHeight="9405"/>
  </bookViews>
  <sheets>
    <sheet name="Документ" sheetId="2" r:id="rId1"/>
  </sheets>
  <definedNames>
    <definedName name="_xlnm.Print_Titles" localSheetId="0">Документ!$13:$13</definedName>
  </definedNames>
  <calcPr calcId="144525"/>
</workbook>
</file>

<file path=xl/calcChain.xml><?xml version="1.0" encoding="utf-8"?>
<calcChain xmlns="http://schemas.openxmlformats.org/spreadsheetml/2006/main">
  <c r="C15" i="2" l="1"/>
  <c r="C21" i="2"/>
  <c r="C17" i="2" l="1"/>
  <c r="C14" i="2" s="1"/>
  <c r="C24" i="2" s="1"/>
  <c r="D15" i="2"/>
  <c r="E15" i="2"/>
</calcChain>
</file>

<file path=xl/sharedStrings.xml><?xml version="1.0" encoding="utf-8"?>
<sst xmlns="http://schemas.openxmlformats.org/spreadsheetml/2006/main" count="39" uniqueCount="39">
  <si>
    <t>к решению Совета депутатов</t>
  </si>
  <si>
    <t>муниципального образования</t>
  </si>
  <si>
    <t>"Муниципальный округ Вавожский</t>
  </si>
  <si>
    <t>район Удмуртской Республики"</t>
  </si>
  <si>
    <t>Код БКД</t>
  </si>
  <si>
    <t xml:space="preserve">Наименование </t>
  </si>
  <si>
    <t xml:space="preserve">Сумма на 2025 год </t>
  </si>
  <si>
    <t xml:space="preserve">Сумма на 2026 год </t>
  </si>
  <si>
    <t>1</t>
  </si>
  <si>
    <t>2</t>
  </si>
  <si>
    <t>3</t>
  </si>
  <si>
    <t>4</t>
  </si>
  <si>
    <t>5</t>
  </si>
  <si>
    <t>00010000000000000000</t>
  </si>
  <si>
    <t>НАЛОГОВЫЕ И НЕНАЛОГОВЫЕ ДОХОДЫ</t>
  </si>
  <si>
    <t>00010500000000000000</t>
  </si>
  <si>
    <t>НАЛОГИ НА СОВОКУПНЫЙ ДОХОД</t>
  </si>
  <si>
    <t>00010501011011000110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</si>
  <si>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</si>
  <si>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Итого:</t>
  </si>
  <si>
    <t>Приложение 1.2</t>
  </si>
  <si>
    <t xml:space="preserve">Изменения в бюджет муниципального образования "Муниципальный округ Вавожский район Удмуртской Республики" на 2025 год и на плановый период 2026 и 2027 годов </t>
  </si>
  <si>
    <t xml:space="preserve">Сумма на 2027 год </t>
  </si>
  <si>
    <t>00010100000000000000</t>
  </si>
  <si>
    <t>НАЛОГИ НА ПРИБЫЛЬ, ДОХОДЫ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</si>
  <si>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(сумма платежа (перерасчеты, недоимка и задолженность по соответствующему платежу, в том числе по отмененному)</t>
  </si>
  <si>
    <t>00010102010011000110</t>
  </si>
  <si>
    <t>00010503010011000110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</si>
  <si>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</si>
  <si>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00010504060021000110</t>
  </si>
  <si>
    <t xml:space="preserve"> Налог, взимаемый в связи с применением патентной системы налогообложения, зачисляемый в бюджеты муниципальных округов (сумма платежа (перерасчеты, недоимка и задолженность по соответствующему платежу, в том числе по отмененному)</t>
  </si>
  <si>
    <t>от 23 декабря 2024 года №388</t>
  </si>
  <si>
    <t>00011714020140000100</t>
  </si>
  <si>
    <t>00011700000000000000</t>
  </si>
  <si>
    <t>ПРОЧИЕ НЕНАЛОГОВЫЕ ДОХОДЫ</t>
  </si>
  <si>
    <t>Средства самообложения граждан, зачисляемые в бюджеты муниципальных округов</t>
  </si>
  <si>
    <t>Изменения в прогнозируемый общий объем доходов бюджета муниципального образования "Муниципальный округ Вавожский район Удмуртской Республики" на 2025 год и на плановый период 2026 и 2027 годов согласно классификации доходов бюджетов Российской Федерации</t>
  </si>
  <si>
    <t>Единица измерения: руб.</t>
  </si>
  <si>
    <t xml:space="preserve"> в редакции от 10.07.2025 года № 420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</si>
</sst>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3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FBFBF"/>
      </left>
      <right/>
      <top/>
      <bottom/>
      <diagonal/>
    </border>
    <border>
      <left/>
      <right style="thin">
        <color rgb="FFBFBFBF"/>
      </right>
      <top/>
      <bottom/>
      <diagonal/>
    </border>
  </borders>
  <cellStyleXfs count="49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49" fontId="4" fillId="2" borderId="8">
      <alignment horizontal="center" vertical="top" shrinkToFit="1"/>
    </xf>
    <xf numFmtId="0" fontId="4" fillId="2" borderId="9">
      <alignment horizontal="left" vertical="top" wrapText="1"/>
    </xf>
    <xf numFmtId="164" fontId="4" fillId="2" borderId="9">
      <alignment horizontal="right" vertical="top" shrinkToFit="1"/>
    </xf>
    <xf numFmtId="164" fontId="4" fillId="2" borderId="10">
      <alignment horizontal="right" vertical="top" shrinkToFit="1"/>
    </xf>
    <xf numFmtId="49" fontId="3" fillId="3" borderId="11">
      <alignment horizontal="center" vertical="top" shrinkToFit="1"/>
    </xf>
    <xf numFmtId="0" fontId="3" fillId="3" borderId="12">
      <alignment horizontal="left" vertical="top" wrapText="1"/>
    </xf>
    <xf numFmtId="164" fontId="3" fillId="3" borderId="12">
      <alignment horizontal="right" vertical="top" shrinkToFit="1"/>
    </xf>
    <xf numFmtId="164" fontId="3" fillId="3" borderId="13">
      <alignment horizontal="right" vertical="top" shrinkToFit="1"/>
    </xf>
    <xf numFmtId="49" fontId="3" fillId="4" borderId="14">
      <alignment horizontal="center" vertical="top" shrinkToFit="1"/>
    </xf>
    <xf numFmtId="0" fontId="3" fillId="4" borderId="15">
      <alignment horizontal="left" vertical="top" wrapText="1"/>
    </xf>
    <xf numFmtId="164" fontId="3" fillId="4" borderId="15">
      <alignment horizontal="right" vertical="top" shrinkToFit="1"/>
    </xf>
    <xf numFmtId="164" fontId="3" fillId="4" borderId="16">
      <alignment horizontal="right" vertical="top" shrinkToFit="1"/>
    </xf>
    <xf numFmtId="49" fontId="5" fillId="0" borderId="14">
      <alignment horizontal="center" vertical="top" shrinkToFit="1"/>
    </xf>
    <xf numFmtId="0" fontId="2" fillId="0" borderId="15">
      <alignment horizontal="left" vertical="top" wrapText="1"/>
    </xf>
    <xf numFmtId="164" fontId="2" fillId="0" borderId="15">
      <alignment horizontal="right" vertical="top" shrinkToFit="1"/>
    </xf>
    <xf numFmtId="164" fontId="6" fillId="0" borderId="16">
      <alignment horizontal="right" vertical="top" shrinkToFit="1"/>
    </xf>
    <xf numFmtId="0" fontId="2" fillId="0" borderId="17"/>
    <xf numFmtId="0" fontId="2" fillId="0" borderId="18"/>
    <xf numFmtId="0" fontId="2" fillId="0" borderId="19"/>
    <xf numFmtId="0" fontId="4" fillId="5" borderId="20"/>
    <xf numFmtId="0" fontId="4" fillId="5" borderId="21"/>
    <xf numFmtId="164" fontId="4" fillId="5" borderId="21">
      <alignment horizontal="right" shrinkToFit="1"/>
    </xf>
    <xf numFmtId="164" fontId="4" fillId="5" borderId="22">
      <alignment horizontal="right" shrinkToFit="1"/>
    </xf>
    <xf numFmtId="0" fontId="2" fillId="0" borderId="23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21">
      <alignment horizontal="right" shrinkToFit="1"/>
    </xf>
    <xf numFmtId="4" fontId="4" fillId="5" borderId="22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</cellStyleXfs>
  <cellXfs count="40">
    <xf numFmtId="0" fontId="0" fillId="0" borderId="0" xfId="0"/>
    <xf numFmtId="0" fontId="0" fillId="0" borderId="0" xfId="0" applyProtection="1">
      <protection locked="0"/>
    </xf>
    <xf numFmtId="164" fontId="0" fillId="0" borderId="0" xfId="0" applyNumberFormat="1" applyProtection="1">
      <protection locked="0"/>
    </xf>
    <xf numFmtId="0" fontId="2" fillId="0" borderId="1" xfId="32" applyNumberFormat="1" applyBorder="1" applyProtection="1"/>
    <xf numFmtId="0" fontId="12" fillId="0" borderId="24" xfId="28" applyNumberFormat="1" applyFont="1" applyFill="1" applyBorder="1" applyProtection="1"/>
    <xf numFmtId="0" fontId="12" fillId="0" borderId="24" xfId="29" applyNumberFormat="1" applyFont="1" applyFill="1" applyBorder="1" applyProtection="1"/>
    <xf numFmtId="0" fontId="10" fillId="0" borderId="25" xfId="25" applyNumberFormat="1" applyFont="1" applyFill="1" applyBorder="1" applyProtection="1"/>
    <xf numFmtId="0" fontId="10" fillId="0" borderId="1" xfId="26" applyNumberFormat="1" applyFont="1" applyFill="1" applyBorder="1" applyProtection="1"/>
    <xf numFmtId="49" fontId="11" fillId="0" borderId="24" xfId="3" applyNumberFormat="1" applyFont="1" applyBorder="1" applyProtection="1">
      <alignment horizontal="center" vertical="center" wrapText="1"/>
    </xf>
    <xf numFmtId="49" fontId="11" fillId="0" borderId="24" xfId="4" applyNumberFormat="1" applyFont="1" applyBorder="1" applyProtection="1">
      <alignment horizontal="center" vertical="center" wrapText="1"/>
    </xf>
    <xf numFmtId="49" fontId="11" fillId="0" borderId="24" xfId="5" applyNumberFormat="1" applyFont="1" applyBorder="1" applyProtection="1">
      <alignment horizontal="center" vertical="center" wrapText="1"/>
    </xf>
    <xf numFmtId="49" fontId="11" fillId="0" borderId="24" xfId="6" applyNumberFormat="1" applyFont="1" applyBorder="1" applyProtection="1">
      <alignment horizontal="center" vertical="center" wrapText="1"/>
    </xf>
    <xf numFmtId="49" fontId="11" fillId="0" borderId="24" xfId="7" applyNumberFormat="1" applyFont="1" applyBorder="1" applyProtection="1">
      <alignment horizontal="center" vertical="center" wrapText="1"/>
    </xf>
    <xf numFmtId="49" fontId="11" fillId="0" borderId="24" xfId="8" applyNumberFormat="1" applyFont="1" applyBorder="1" applyProtection="1">
      <alignment horizontal="center" vertical="center" wrapText="1"/>
    </xf>
    <xf numFmtId="49" fontId="12" fillId="0" borderId="24" xfId="9" applyNumberFormat="1" applyFont="1" applyFill="1" applyBorder="1" applyProtection="1">
      <alignment horizontal="center" vertical="top" shrinkToFit="1"/>
    </xf>
    <xf numFmtId="0" fontId="12" fillId="0" borderId="24" xfId="10" applyNumberFormat="1" applyFont="1" applyFill="1" applyBorder="1" applyProtection="1">
      <alignment horizontal="left" vertical="top" wrapText="1"/>
    </xf>
    <xf numFmtId="49" fontId="11" fillId="0" borderId="24" xfId="13" applyNumberFormat="1" applyFont="1" applyFill="1" applyBorder="1" applyProtection="1">
      <alignment horizontal="center" vertical="top" shrinkToFit="1"/>
    </xf>
    <xf numFmtId="0" fontId="11" fillId="0" borderId="24" xfId="14" applyNumberFormat="1" applyFont="1" applyFill="1" applyBorder="1" applyProtection="1">
      <alignment horizontal="left" vertical="top" wrapText="1"/>
    </xf>
    <xf numFmtId="49" fontId="11" fillId="0" borderId="24" xfId="17" applyNumberFormat="1" applyFont="1" applyFill="1" applyBorder="1" applyProtection="1">
      <alignment horizontal="center" vertical="top" shrinkToFit="1"/>
    </xf>
    <xf numFmtId="0" fontId="11" fillId="0" borderId="24" xfId="18" applyNumberFormat="1" applyFont="1" applyFill="1" applyBorder="1" applyProtection="1">
      <alignment horizontal="left" vertical="top" wrapText="1"/>
    </xf>
    <xf numFmtId="4" fontId="12" fillId="0" borderId="24" xfId="11" applyNumberFormat="1" applyFont="1" applyFill="1" applyBorder="1" applyProtection="1">
      <alignment horizontal="right" vertical="top" shrinkToFit="1"/>
    </xf>
    <xf numFmtId="4" fontId="12" fillId="0" borderId="24" xfId="12" applyNumberFormat="1" applyFont="1" applyFill="1" applyBorder="1" applyProtection="1">
      <alignment horizontal="right" vertical="top" shrinkToFit="1"/>
    </xf>
    <xf numFmtId="4" fontId="11" fillId="0" borderId="24" xfId="15" applyNumberFormat="1" applyFont="1" applyFill="1" applyBorder="1" applyProtection="1">
      <alignment horizontal="right" vertical="top" shrinkToFit="1"/>
    </xf>
    <xf numFmtId="4" fontId="11" fillId="0" borderId="24" xfId="16" applyNumberFormat="1" applyFont="1" applyFill="1" applyBorder="1" applyProtection="1">
      <alignment horizontal="right" vertical="top" shrinkToFit="1"/>
    </xf>
    <xf numFmtId="4" fontId="11" fillId="0" borderId="24" xfId="19" applyNumberFormat="1" applyFont="1" applyFill="1" applyBorder="1" applyProtection="1">
      <alignment horizontal="right" vertical="top" shrinkToFit="1"/>
    </xf>
    <xf numFmtId="4" fontId="11" fillId="0" borderId="24" xfId="20" applyNumberFormat="1" applyFont="1" applyFill="1" applyBorder="1" applyProtection="1">
      <alignment horizontal="right" vertical="top" shrinkToFit="1"/>
    </xf>
    <xf numFmtId="4" fontId="10" fillId="0" borderId="1" xfId="26" applyNumberFormat="1" applyFont="1" applyFill="1" applyBorder="1" applyProtection="1"/>
    <xf numFmtId="4" fontId="10" fillId="0" borderId="26" xfId="27" applyNumberFormat="1" applyFont="1" applyFill="1" applyBorder="1" applyProtection="1"/>
    <xf numFmtId="4" fontId="12" fillId="0" borderId="24" xfId="30" applyNumberFormat="1" applyFont="1" applyFill="1" applyBorder="1" applyProtection="1">
      <alignment horizontal="right" shrinkToFit="1"/>
    </xf>
    <xf numFmtId="4" fontId="12" fillId="0" borderId="24" xfId="31" applyNumberFormat="1" applyFont="1" applyFill="1" applyBorder="1" applyProtection="1">
      <alignment horizontal="right" shrinkToFi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2" fillId="0" borderId="1" xfId="33" applyNumberFormat="1" applyProtection="1">
      <alignment horizontal="left" vertical="top" wrapText="1"/>
    </xf>
    <xf numFmtId="0" fontId="2" fillId="0" borderId="1" xfId="33">
      <alignment horizontal="left" vertical="top" wrapText="1"/>
    </xf>
    <xf numFmtId="0" fontId="8" fillId="0" borderId="1" xfId="1" applyNumberFormat="1" applyFont="1" applyAlignment="1" applyProtection="1">
      <alignment horizontal="right" vertical="top" wrapText="1"/>
    </xf>
    <xf numFmtId="0" fontId="8" fillId="0" borderId="1" xfId="1" applyFont="1" applyAlignment="1">
      <alignment horizontal="right" vertical="top" wrapText="1"/>
    </xf>
    <xf numFmtId="0" fontId="9" fillId="0" borderId="1" xfId="1" applyNumberFormat="1" applyFont="1" applyProtection="1">
      <alignment horizontal="center" vertical="top" wrapText="1"/>
    </xf>
    <xf numFmtId="0" fontId="9" fillId="0" borderId="1" xfId="1" applyFont="1">
      <alignment horizontal="center" vertical="top" wrapText="1"/>
    </xf>
    <xf numFmtId="0" fontId="10" fillId="0" borderId="1" xfId="1" applyNumberFormat="1" applyFont="1" applyProtection="1">
      <alignment horizontal="center" vertical="top" wrapText="1"/>
    </xf>
    <xf numFmtId="0" fontId="10" fillId="0" borderId="1" xfId="1" applyFont="1">
      <alignment horizontal="center" vertical="top" wrapText="1"/>
    </xf>
  </cellXfs>
  <cellStyles count="49">
    <cellStyle name="br" xfId="36"/>
    <cellStyle name="col" xfId="35"/>
    <cellStyle name="ex58" xfId="39"/>
    <cellStyle name="ex59" xfId="40"/>
    <cellStyle name="ex60" xfId="9"/>
    <cellStyle name="ex61" xfId="10"/>
    <cellStyle name="ex62" xfId="41"/>
    <cellStyle name="ex63" xfId="42"/>
    <cellStyle name="ex64" xfId="13"/>
    <cellStyle name="ex65" xfId="14"/>
    <cellStyle name="ex66" xfId="43"/>
    <cellStyle name="ex67" xfId="44"/>
    <cellStyle name="ex68" xfId="17"/>
    <cellStyle name="ex69" xfId="18"/>
    <cellStyle name="ex70" xfId="45"/>
    <cellStyle name="ex71" xfId="46"/>
    <cellStyle name="ex72" xfId="21"/>
    <cellStyle name="ex73" xfId="22"/>
    <cellStyle name="ex74" xfId="47"/>
    <cellStyle name="ex75" xfId="48"/>
    <cellStyle name="st57" xfId="2"/>
    <cellStyle name="st76" xfId="30"/>
    <cellStyle name="st77" xfId="31"/>
    <cellStyle name="st78" xfId="11"/>
    <cellStyle name="st79" xfId="12"/>
    <cellStyle name="st80" xfId="15"/>
    <cellStyle name="st81" xfId="16"/>
    <cellStyle name="st82" xfId="19"/>
    <cellStyle name="st83" xfId="20"/>
    <cellStyle name="st84" xfId="23"/>
    <cellStyle name="st85" xfId="24"/>
    <cellStyle name="style0" xfId="37"/>
    <cellStyle name="td" xfId="38"/>
    <cellStyle name="tr" xfId="34"/>
    <cellStyle name="xl_bot_header" xfId="7"/>
    <cellStyle name="xl_bot_left_header" xfId="6"/>
    <cellStyle name="xl_bot_right_header" xfId="8"/>
    <cellStyle name="xl_footer" xfId="33"/>
    <cellStyle name="xl_header" xfId="1"/>
    <cellStyle name="xl_top_header" xfId="4"/>
    <cellStyle name="xl_top_left_header" xfId="3"/>
    <cellStyle name="xl_top_right_header" xfId="5"/>
    <cellStyle name="xl_total_bot" xfId="32"/>
    <cellStyle name="xl_total_center" xfId="29"/>
    <cellStyle name="xl_total_left" xfId="28"/>
    <cellStyle name="xl_total_top" xfId="26"/>
    <cellStyle name="xl_total_top_left" xfId="25"/>
    <cellStyle name="xl_total_top_right" xfId="2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showGridLines="0" tabSelected="1" workbookViewId="0">
      <pane ySplit="13" topLeftCell="A14" activePane="bottomLeft" state="frozen"/>
      <selection pane="bottomLeft" activeCell="G7" sqref="G7"/>
    </sheetView>
  </sheetViews>
  <sheetFormatPr defaultRowHeight="15" x14ac:dyDescent="0.25"/>
  <cols>
    <col min="1" max="1" width="21.7109375" style="1" customWidth="1"/>
    <col min="2" max="2" width="40.5703125" style="1" customWidth="1"/>
    <col min="3" max="5" width="17.7109375" style="1" customWidth="1"/>
    <col min="6" max="7" width="9.140625" style="1"/>
    <col min="8" max="8" width="13.140625" style="1" bestFit="1" customWidth="1"/>
    <col min="9" max="16384" width="9.140625" style="1"/>
  </cols>
  <sheetData>
    <row r="1" spans="1:5" ht="15.95" customHeight="1" x14ac:dyDescent="0.25">
      <c r="A1" s="34" t="s">
        <v>20</v>
      </c>
      <c r="B1" s="35"/>
      <c r="C1" s="35"/>
      <c r="D1" s="35"/>
      <c r="E1" s="35"/>
    </row>
    <row r="2" spans="1:5" ht="15.95" customHeight="1" x14ac:dyDescent="0.25">
      <c r="A2" s="34" t="s">
        <v>0</v>
      </c>
      <c r="B2" s="35"/>
      <c r="C2" s="35"/>
      <c r="D2" s="35"/>
      <c r="E2" s="35"/>
    </row>
    <row r="3" spans="1:5" ht="15.95" customHeight="1" x14ac:dyDescent="0.25">
      <c r="A3" s="34" t="s">
        <v>1</v>
      </c>
      <c r="B3" s="35"/>
      <c r="C3" s="35"/>
      <c r="D3" s="35"/>
      <c r="E3" s="35"/>
    </row>
    <row r="4" spans="1:5" ht="15.95" customHeight="1" x14ac:dyDescent="0.25">
      <c r="A4" s="34" t="s">
        <v>2</v>
      </c>
      <c r="B4" s="35"/>
      <c r="C4" s="35"/>
      <c r="D4" s="35"/>
      <c r="E4" s="35"/>
    </row>
    <row r="5" spans="1:5" ht="15.95" customHeight="1" x14ac:dyDescent="0.25">
      <c r="A5" s="34" t="s">
        <v>3</v>
      </c>
      <c r="B5" s="35"/>
      <c r="C5" s="35"/>
      <c r="D5" s="35"/>
      <c r="E5" s="35"/>
    </row>
    <row r="6" spans="1:5" ht="15.95" customHeight="1" x14ac:dyDescent="0.25">
      <c r="A6" s="34" t="s">
        <v>31</v>
      </c>
      <c r="B6" s="35"/>
      <c r="C6" s="35"/>
      <c r="D6" s="35"/>
      <c r="E6" s="35"/>
    </row>
    <row r="7" spans="1:5" ht="28.5" customHeight="1" x14ac:dyDescent="0.25">
      <c r="A7" s="34" t="s">
        <v>38</v>
      </c>
      <c r="B7" s="35"/>
      <c r="C7" s="35"/>
      <c r="D7" s="35"/>
      <c r="E7" s="35"/>
    </row>
    <row r="8" spans="1:5" ht="31.7" customHeight="1" x14ac:dyDescent="0.25">
      <c r="A8" s="36" t="s">
        <v>21</v>
      </c>
      <c r="B8" s="37"/>
      <c r="C8" s="37"/>
      <c r="D8" s="37"/>
      <c r="E8" s="37"/>
    </row>
    <row r="9" spans="1:5" ht="15.75" x14ac:dyDescent="0.25">
      <c r="A9" s="36"/>
      <c r="B9" s="37"/>
      <c r="C9" s="37"/>
      <c r="D9" s="37"/>
      <c r="E9" s="37"/>
    </row>
    <row r="10" spans="1:5" ht="47.45" customHeight="1" x14ac:dyDescent="0.25">
      <c r="A10" s="38" t="s">
        <v>36</v>
      </c>
      <c r="B10" s="39"/>
      <c r="C10" s="39"/>
      <c r="D10" s="39"/>
      <c r="E10" s="39"/>
    </row>
    <row r="11" spans="1:5" ht="15.2" customHeight="1" x14ac:dyDescent="0.25">
      <c r="A11" s="30" t="s">
        <v>37</v>
      </c>
      <c r="B11" s="31"/>
      <c r="C11" s="31"/>
      <c r="D11" s="31"/>
      <c r="E11" s="31"/>
    </row>
    <row r="12" spans="1:5" x14ac:dyDescent="0.25">
      <c r="A12" s="8" t="s">
        <v>4</v>
      </c>
      <c r="B12" s="9" t="s">
        <v>5</v>
      </c>
      <c r="C12" s="9" t="s">
        <v>6</v>
      </c>
      <c r="D12" s="9" t="s">
        <v>7</v>
      </c>
      <c r="E12" s="10" t="s">
        <v>22</v>
      </c>
    </row>
    <row r="13" spans="1:5" x14ac:dyDescent="0.25">
      <c r="A13" s="11" t="s">
        <v>8</v>
      </c>
      <c r="B13" s="12" t="s">
        <v>9</v>
      </c>
      <c r="C13" s="12" t="s">
        <v>10</v>
      </c>
      <c r="D13" s="12" t="s">
        <v>11</v>
      </c>
      <c r="E13" s="13" t="s">
        <v>12</v>
      </c>
    </row>
    <row r="14" spans="1:5" ht="28.5" x14ac:dyDescent="0.25">
      <c r="A14" s="14" t="s">
        <v>13</v>
      </c>
      <c r="B14" s="15" t="s">
        <v>14</v>
      </c>
      <c r="C14" s="20">
        <f>C15+C17+C21</f>
        <v>74117329.349999994</v>
      </c>
      <c r="D14" s="20">
        <v>0</v>
      </c>
      <c r="E14" s="21">
        <v>0</v>
      </c>
    </row>
    <row r="15" spans="1:5" x14ac:dyDescent="0.25">
      <c r="A15" s="16" t="s">
        <v>23</v>
      </c>
      <c r="B15" s="17" t="s">
        <v>24</v>
      </c>
      <c r="C15" s="22">
        <f>C16</f>
        <v>41306241</v>
      </c>
      <c r="D15" s="22">
        <f t="shared" ref="D15:E15" si="0">D16</f>
        <v>0</v>
      </c>
      <c r="E15" s="22">
        <f t="shared" si="0"/>
        <v>0</v>
      </c>
    </row>
    <row r="16" spans="1:5" ht="165.75" x14ac:dyDescent="0.25">
      <c r="A16" s="16" t="s">
        <v>26</v>
      </c>
      <c r="B16" s="17" t="s">
        <v>25</v>
      </c>
      <c r="C16" s="22">
        <v>41306241</v>
      </c>
      <c r="D16" s="22">
        <v>0</v>
      </c>
      <c r="E16" s="22">
        <v>0</v>
      </c>
    </row>
    <row r="17" spans="1:8" x14ac:dyDescent="0.25">
      <c r="A17" s="16" t="s">
        <v>15</v>
      </c>
      <c r="B17" s="17" t="s">
        <v>16</v>
      </c>
      <c r="C17" s="22">
        <f>C18+C19+C20</f>
        <v>22547365.350000001</v>
      </c>
      <c r="D17" s="22">
        <v>0</v>
      </c>
      <c r="E17" s="23">
        <v>0</v>
      </c>
    </row>
    <row r="18" spans="1:8" ht="76.5" x14ac:dyDescent="0.25">
      <c r="A18" s="18" t="s">
        <v>17</v>
      </c>
      <c r="B18" s="19" t="s">
        <v>18</v>
      </c>
      <c r="C18" s="24">
        <v>20647365.350000001</v>
      </c>
      <c r="D18" s="24">
        <v>0</v>
      </c>
      <c r="E18" s="25">
        <v>0</v>
      </c>
      <c r="H18" s="2"/>
    </row>
    <row r="19" spans="1:8" ht="51" x14ac:dyDescent="0.25">
      <c r="A19" s="18" t="s">
        <v>27</v>
      </c>
      <c r="B19" s="19" t="s">
        <v>28</v>
      </c>
      <c r="C19" s="24">
        <v>1400000</v>
      </c>
      <c r="D19" s="24">
        <v>0</v>
      </c>
      <c r="E19" s="25">
        <v>0</v>
      </c>
    </row>
    <row r="20" spans="1:8" ht="89.25" x14ac:dyDescent="0.25">
      <c r="A20" s="18" t="s">
        <v>29</v>
      </c>
      <c r="B20" s="19" t="s">
        <v>30</v>
      </c>
      <c r="C20" s="24">
        <v>500000</v>
      </c>
      <c r="D20" s="24">
        <v>0</v>
      </c>
      <c r="E20" s="25">
        <v>0</v>
      </c>
    </row>
    <row r="21" spans="1:8" x14ac:dyDescent="0.25">
      <c r="A21" s="16" t="s">
        <v>33</v>
      </c>
      <c r="B21" s="19" t="s">
        <v>34</v>
      </c>
      <c r="C21" s="24">
        <f>C22</f>
        <v>10263723</v>
      </c>
      <c r="D21" s="24">
        <v>0</v>
      </c>
      <c r="E21" s="25">
        <v>0</v>
      </c>
    </row>
    <row r="22" spans="1:8" ht="38.25" x14ac:dyDescent="0.25">
      <c r="A22" s="16" t="s">
        <v>32</v>
      </c>
      <c r="B22" s="19" t="s">
        <v>35</v>
      </c>
      <c r="C22" s="24">
        <v>10263723</v>
      </c>
      <c r="D22" s="24">
        <v>0</v>
      </c>
      <c r="E22" s="25">
        <v>0</v>
      </c>
    </row>
    <row r="23" spans="1:8" x14ac:dyDescent="0.25">
      <c r="A23" s="6"/>
      <c r="B23" s="7"/>
      <c r="C23" s="7"/>
      <c r="D23" s="26"/>
      <c r="E23" s="27"/>
    </row>
    <row r="24" spans="1:8" x14ac:dyDescent="0.25">
      <c r="A24" s="4" t="s">
        <v>19</v>
      </c>
      <c r="B24" s="5"/>
      <c r="C24" s="28">
        <f>C14</f>
        <v>74117329.349999994</v>
      </c>
      <c r="D24" s="28">
        <v>0</v>
      </c>
      <c r="E24" s="29">
        <v>0</v>
      </c>
    </row>
    <row r="25" spans="1:8" x14ac:dyDescent="0.25">
      <c r="A25" s="3"/>
      <c r="B25" s="3"/>
      <c r="C25" s="3"/>
      <c r="D25" s="3"/>
      <c r="E25" s="3"/>
    </row>
    <row r="26" spans="1:8" x14ac:dyDescent="0.25">
      <c r="A26" s="32"/>
      <c r="B26" s="33"/>
      <c r="C26" s="33"/>
      <c r="D26" s="33"/>
      <c r="E26" s="33"/>
    </row>
  </sheetData>
  <mergeCells count="12">
    <mergeCell ref="A1:E1"/>
    <mergeCell ref="A2:E2"/>
    <mergeCell ref="A3:E3"/>
    <mergeCell ref="A4:E4"/>
    <mergeCell ref="A5:E5"/>
    <mergeCell ref="A11:E11"/>
    <mergeCell ref="A26:E26"/>
    <mergeCell ref="A6:E6"/>
    <mergeCell ref="A7:E7"/>
    <mergeCell ref="A8:E8"/>
    <mergeCell ref="A9:E9"/>
    <mergeCell ref="A10:E10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3.01.2024&lt;/string&gt;&#10;    &lt;string&gt;31.08.2024&lt;/string&gt;&#10;  &lt;/DateInfo&gt;&#10;  &lt;Code&gt;MAKET_GENERATOR&lt;/Code&gt;&#10;  &lt;ObjectCode&gt;MAKET_GENERATOR&lt;/ObjectCode&gt;&#10;  &lt;DocName&gt;Прил. 1 (доходы) (2023-2025) поправка&lt;/DocName&gt;&#10;  &lt;VariantName&gt;Прил. 1 (доходы) (2023-2025) поправка&lt;/VariantName&gt;&#10;  &lt;VariantLink xsi:nil=&quot;true&quot; /&gt;&#10;  &lt;ReportCode&gt;MAKET_93cf18ac_efe3_4728_914a_64b125ac8847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650582-0D2B-43D2-8746-60464EE559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DESKTOP-CBLBSBF\Work-PC</dc:creator>
  <cp:lastModifiedBy>Пользователь Windows</cp:lastModifiedBy>
  <cp:lastPrinted>2024-10-18T09:22:09Z</cp:lastPrinted>
  <dcterms:created xsi:type="dcterms:W3CDTF">2024-10-04T06:59:26Z</dcterms:created>
  <dcterms:modified xsi:type="dcterms:W3CDTF">2025-07-14T11:52:13Z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Прил. 1 (доходы) (2023-2025) поправка</vt:lpwstr>
  </property>
  <property fmtid="{D5CDD505-2E9C-101B-9397-08002B2CF9AE}" pid="3" name="Название отчета">
    <vt:lpwstr>Прил. 1 (доходы) (2023-2025) поправка(4).xlsx</vt:lpwstr>
  </property>
  <property fmtid="{D5CDD505-2E9C-101B-9397-08002B2CF9AE}" pid="4" name="Версия клиента">
    <vt:lpwstr>24.1.207.821 (.NET 4.7.2)</vt:lpwstr>
  </property>
  <property fmtid="{D5CDD505-2E9C-101B-9397-08002B2CF9AE}" pid="5" name="Версия базы">
    <vt:lpwstr>24.1.1241.1421829951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RIC-BUD-BS-SQL.udmr.gosdom</vt:lpwstr>
  </property>
  <property fmtid="{D5CDD505-2E9C-101B-9397-08002B2CF9AE}" pid="8" name="База">
    <vt:lpwstr>ufk2024</vt:lpwstr>
  </property>
  <property fmtid="{D5CDD505-2E9C-101B-9397-08002B2CF9AE}" pid="9" name="Пользователь">
    <vt:lpwstr>шабалина_03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